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ghb31_cam_ac_uk/Documents/Desktop/Part III Project/Editable Figures &amp; Data/Figure 5/"/>
    </mc:Choice>
  </mc:AlternateContent>
  <xr:revisionPtr revIDLastSave="187" documentId="8_{80A95223-8B57-4087-A1EB-1BC3E2674478}" xr6:coauthVersionLast="47" xr6:coauthVersionMax="47" xr10:uidLastSave="{E1E219D9-CCA3-44CC-AF6B-BEF8D2A4E782}"/>
  <bookViews>
    <workbookView xWindow="1815" yWindow="-15870" windowWidth="25440" windowHeight="15270" activeTab="3" xr2:uid="{3D8E6388-322E-4D95-8867-4307092032AA}"/>
  </bookViews>
  <sheets>
    <sheet name="70" sheetId="9" r:id="rId1"/>
    <sheet name="150" sheetId="1" r:id="rId2"/>
    <sheet name="200" sheetId="6" r:id="rId3"/>
    <sheet name="Overall" sheetId="11" r:id="rId4"/>
  </sheets>
  <definedNames>
    <definedName name="_xlnm._FilterDatabase" localSheetId="1" hidden="1">'150'!$G$22:$H$22</definedName>
    <definedName name="_xlnm._FilterDatabase" localSheetId="2" hidden="1">'200'!$G$22:$H$22</definedName>
    <definedName name="_xlnm._FilterDatabase" localSheetId="0" hidden="1">'70'!$G$22:$H$22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1" l="1"/>
  <c r="D5" i="11"/>
  <c r="C6" i="11"/>
  <c r="C5" i="11"/>
  <c r="O20" i="9"/>
  <c r="J20" i="9"/>
  <c r="O19" i="9"/>
  <c r="J19" i="9"/>
  <c r="O18" i="9"/>
  <c r="Q18" i="9" s="1"/>
  <c r="J18" i="9"/>
  <c r="O17" i="9"/>
  <c r="N17" i="9"/>
  <c r="M17" i="9"/>
  <c r="L17" i="9"/>
  <c r="K17" i="9"/>
  <c r="J17" i="9"/>
  <c r="Q17" i="9" s="1"/>
  <c r="O16" i="9"/>
  <c r="N16" i="9"/>
  <c r="M16" i="9"/>
  <c r="L16" i="9"/>
  <c r="K16" i="9"/>
  <c r="J16" i="9"/>
  <c r="Q16" i="9" s="1"/>
  <c r="O15" i="9"/>
  <c r="N15" i="9"/>
  <c r="M15" i="9"/>
  <c r="L15" i="9"/>
  <c r="K15" i="9"/>
  <c r="J15" i="9"/>
  <c r="Q15" i="9" s="1"/>
  <c r="O14" i="9"/>
  <c r="N14" i="9"/>
  <c r="M14" i="9"/>
  <c r="L14" i="9"/>
  <c r="K14" i="9"/>
  <c r="P14" i="9" s="1"/>
  <c r="J14" i="9"/>
  <c r="Q14" i="9" s="1"/>
  <c r="O13" i="9"/>
  <c r="N13" i="9"/>
  <c r="N20" i="9" s="1"/>
  <c r="M13" i="9"/>
  <c r="M20" i="9" s="1"/>
  <c r="L13" i="9"/>
  <c r="L20" i="9" s="1"/>
  <c r="K13" i="9"/>
  <c r="P13" i="9" s="1"/>
  <c r="J13" i="9"/>
  <c r="Q13" i="9" s="1"/>
  <c r="G4" i="9"/>
  <c r="F4" i="9"/>
  <c r="Q18" i="1"/>
  <c r="Q14" i="6"/>
  <c r="Q15" i="6"/>
  <c r="Q16" i="6"/>
  <c r="Q17" i="6"/>
  <c r="Q18" i="6"/>
  <c r="M18" i="6"/>
  <c r="L18" i="6"/>
  <c r="K18" i="6"/>
  <c r="Q14" i="1"/>
  <c r="Q15" i="1"/>
  <c r="Q16" i="1"/>
  <c r="Q17" i="1"/>
  <c r="K19" i="6"/>
  <c r="O18" i="6"/>
  <c r="J18" i="6"/>
  <c r="O17" i="6"/>
  <c r="N17" i="6"/>
  <c r="M17" i="6"/>
  <c r="L17" i="6"/>
  <c r="K17" i="6"/>
  <c r="J17" i="6"/>
  <c r="O16" i="6"/>
  <c r="N16" i="6"/>
  <c r="M16" i="6"/>
  <c r="L16" i="6"/>
  <c r="K16" i="6"/>
  <c r="J16" i="6"/>
  <c r="O15" i="6"/>
  <c r="N15" i="6"/>
  <c r="M15" i="6"/>
  <c r="L15" i="6"/>
  <c r="K15" i="6"/>
  <c r="J15" i="6"/>
  <c r="P15" i="6" s="1"/>
  <c r="O14" i="6"/>
  <c r="N14" i="6"/>
  <c r="M14" i="6"/>
  <c r="L14" i="6"/>
  <c r="K14" i="6"/>
  <c r="J14" i="6"/>
  <c r="O13" i="6"/>
  <c r="O20" i="6" s="1"/>
  <c r="N13" i="6"/>
  <c r="N20" i="6" s="1"/>
  <c r="M13" i="6"/>
  <c r="L13" i="6"/>
  <c r="L19" i="6" s="1"/>
  <c r="K13" i="6"/>
  <c r="K20" i="6" s="1"/>
  <c r="J13" i="6"/>
  <c r="G4" i="6"/>
  <c r="F4" i="6"/>
  <c r="G3" i="1"/>
  <c r="F3" i="1"/>
  <c r="G4" i="1"/>
  <c r="F4" i="1"/>
  <c r="P18" i="1"/>
  <c r="O18" i="1"/>
  <c r="J18" i="1"/>
  <c r="O17" i="1"/>
  <c r="N17" i="1"/>
  <c r="M17" i="1"/>
  <c r="L17" i="1"/>
  <c r="K17" i="1"/>
  <c r="J17" i="1"/>
  <c r="O16" i="1"/>
  <c r="N16" i="1"/>
  <c r="M16" i="1"/>
  <c r="L16" i="1"/>
  <c r="K16" i="1"/>
  <c r="J16" i="1"/>
  <c r="O15" i="1"/>
  <c r="N15" i="1"/>
  <c r="M15" i="1"/>
  <c r="L15" i="1"/>
  <c r="K15" i="1"/>
  <c r="J15" i="1"/>
  <c r="O14" i="1"/>
  <c r="N14" i="1"/>
  <c r="M14" i="1"/>
  <c r="L14" i="1"/>
  <c r="K14" i="1"/>
  <c r="J14" i="1"/>
  <c r="O13" i="1"/>
  <c r="N13" i="1"/>
  <c r="M13" i="1"/>
  <c r="L13" i="1"/>
  <c r="K13" i="1"/>
  <c r="J13" i="1"/>
  <c r="P18" i="9" l="1"/>
  <c r="F3" i="9" s="1"/>
  <c r="F5" i="9" s="1"/>
  <c r="G5" i="9" s="1"/>
  <c r="K19" i="9"/>
  <c r="K20" i="9"/>
  <c r="P15" i="9"/>
  <c r="G3" i="9" s="1"/>
  <c r="P16" i="9"/>
  <c r="P17" i="9"/>
  <c r="L19" i="9"/>
  <c r="M19" i="9"/>
  <c r="N19" i="9"/>
  <c r="M20" i="6"/>
  <c r="O19" i="6"/>
  <c r="P13" i="6"/>
  <c r="Q13" i="6"/>
  <c r="P18" i="6"/>
  <c r="J19" i="6"/>
  <c r="J20" i="6"/>
  <c r="L20" i="6"/>
  <c r="P16" i="6"/>
  <c r="P17" i="6"/>
  <c r="P14" i="6"/>
  <c r="M19" i="6"/>
  <c r="N19" i="6"/>
  <c r="P15" i="1"/>
  <c r="K20" i="1"/>
  <c r="K19" i="1"/>
  <c r="L20" i="1"/>
  <c r="L19" i="1"/>
  <c r="P16" i="1"/>
  <c r="M20" i="1"/>
  <c r="M19" i="1"/>
  <c r="N20" i="1"/>
  <c r="N19" i="1"/>
  <c r="P14" i="1"/>
  <c r="O19" i="1"/>
  <c r="O20" i="1"/>
  <c r="J19" i="1"/>
  <c r="J20" i="1"/>
  <c r="P13" i="1"/>
  <c r="Q13" i="1"/>
  <c r="P17" i="1"/>
  <c r="P20" i="9" l="1"/>
  <c r="P19" i="9"/>
  <c r="Q19" i="9"/>
  <c r="G3" i="6"/>
  <c r="F3" i="6"/>
  <c r="F5" i="6" s="1"/>
  <c r="P19" i="6"/>
  <c r="Q19" i="6"/>
  <c r="P20" i="6"/>
  <c r="P19" i="1"/>
  <c r="Q19" i="1"/>
  <c r="P20" i="1"/>
  <c r="F5" i="1"/>
  <c r="G5" i="6" l="1"/>
  <c r="G5" i="1"/>
</calcChain>
</file>

<file path=xl/sharedStrings.xml><?xml version="1.0" encoding="utf-8"?>
<sst xmlns="http://schemas.openxmlformats.org/spreadsheetml/2006/main" count="82" uniqueCount="28">
  <si>
    <t>Area / m^2</t>
  </si>
  <si>
    <t>Error</t>
  </si>
  <si>
    <t>Resistance / Ω</t>
  </si>
  <si>
    <t>Value</t>
  </si>
  <si>
    <t>Sample</t>
  </si>
  <si>
    <t xml:space="preserve">1 2 </t>
  </si>
  <si>
    <t>1 3</t>
  </si>
  <si>
    <t>1 4</t>
  </si>
  <si>
    <t xml:space="preserve">2 3 </t>
  </si>
  <si>
    <t>2 4</t>
  </si>
  <si>
    <t>3 4</t>
  </si>
  <si>
    <t>R/L (Ω/m)</t>
  </si>
  <si>
    <t>Area (m^2)</t>
  </si>
  <si>
    <t>Resistivity (Ω m)</t>
  </si>
  <si>
    <t>Ave</t>
  </si>
  <si>
    <t>1 to 3</t>
  </si>
  <si>
    <t>1 to 4</t>
  </si>
  <si>
    <t>2 to 4</t>
  </si>
  <si>
    <t>3 to 4</t>
  </si>
  <si>
    <t xml:space="preserve">1 to 2 </t>
  </si>
  <si>
    <t xml:space="preserve">2 to 3 </t>
  </si>
  <si>
    <t>Curing Conditions</t>
  </si>
  <si>
    <r>
      <t>70</t>
    </r>
    <r>
      <rPr>
        <sz val="11"/>
        <color theme="1"/>
        <rFont val="Calibri"/>
        <family val="2"/>
      </rPr>
      <t>°C, 24 hrs</t>
    </r>
  </si>
  <si>
    <r>
      <t>120</t>
    </r>
    <r>
      <rPr>
        <sz val="11"/>
        <color theme="1"/>
        <rFont val="Calibri"/>
        <family val="2"/>
      </rPr>
      <t>°C, 12 hrs</t>
    </r>
  </si>
  <si>
    <r>
      <t>200</t>
    </r>
    <r>
      <rPr>
        <sz val="11"/>
        <color theme="1"/>
        <rFont val="Calibri"/>
        <family val="2"/>
      </rPr>
      <t>°C, 2 hrs</t>
    </r>
  </si>
  <si>
    <t>Resistivity (μΩ m)</t>
  </si>
  <si>
    <t>None</t>
  </si>
  <si>
    <t>Error (μΩ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</si>
</sst>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Overall!$C$2</c:f>
              <c:strCache>
                <c:ptCount val="1"/>
                <c:pt idx="0">
                  <c:v>Resistivity (μΩ 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Overall!$D$4:$D$6</c:f>
                <c:numCache>
                  <c:formatCode>General</c:formatCode>
                  <c:ptCount val="3"/>
                  <c:pt idx="1">
                    <c:v>1.5071495894847877</c:v>
                  </c:pt>
                  <c:pt idx="2">
                    <c:v>0.73964234092273162</c:v>
                  </c:pt>
                </c:numCache>
              </c:numRef>
            </c:plus>
            <c:minus>
              <c:numRef>
                <c:f>Overall!$D$4:$D$6</c:f>
                <c:numCache>
                  <c:formatCode>General</c:formatCode>
                  <c:ptCount val="3"/>
                  <c:pt idx="1">
                    <c:v>1.5071495894847877</c:v>
                  </c:pt>
                  <c:pt idx="2">
                    <c:v>0.73964234092273162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Overall!$B$4:$B$6</c:f>
              <c:strCache>
                <c:ptCount val="3"/>
                <c:pt idx="0">
                  <c:v>70°C, 24 hrs</c:v>
                </c:pt>
                <c:pt idx="1">
                  <c:v>120°C, 12 hrs</c:v>
                </c:pt>
                <c:pt idx="2">
                  <c:v>200°C, 2 hrs</c:v>
                </c:pt>
              </c:strCache>
            </c:strRef>
          </c:cat>
          <c:val>
            <c:numRef>
              <c:f>Overall!$C$4:$C$6</c:f>
              <c:numCache>
                <c:formatCode>General</c:formatCode>
                <c:ptCount val="3"/>
                <c:pt idx="1">
                  <c:v>3.1897065907766873</c:v>
                </c:pt>
                <c:pt idx="2">
                  <c:v>2.3419830386918106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E6-49D7-A779-A58A55BD6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37629680"/>
        <c:axId val="1526292496"/>
      </c:barChart>
      <c:catAx>
        <c:axId val="183762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Curing Conditions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292496"/>
        <c:crosses val="autoZero"/>
        <c:auto val="1"/>
        <c:lblAlgn val="ctr"/>
        <c:lblOffset val="100"/>
        <c:noMultiLvlLbl val="0"/>
      </c:catAx>
      <c:valAx>
        <c:axId val="15262924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Resistivity (</a:t>
                </a:r>
                <a:r>
                  <a:rPr lang="el-GR"/>
                  <a:t>μΩ </a:t>
                </a:r>
                <a:r>
                  <a:rPr lang="en-GB"/>
                  <a:t>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629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4</xdr:row>
      <xdr:rowOff>12700</xdr:rowOff>
    </xdr:from>
    <xdr:to>
      <xdr:col>12</xdr:col>
      <xdr:colOff>0</xdr:colOff>
      <xdr:row>20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DD344B-7B8F-4053-AE93-7C6892E81A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000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D506F-D9D3-4587-95B5-B2FF38206CB9}">
  <dimension ref="B2:Q20"/>
  <sheetViews>
    <sheetView topLeftCell="B1" workbookViewId="0">
      <selection activeCell="Q17" sqref="Q17:Q18"/>
    </sheetView>
  </sheetViews>
  <sheetFormatPr defaultRowHeight="14.5" x14ac:dyDescent="0.35"/>
  <cols>
    <col min="4" max="7" width="11.81640625" bestFit="1" customWidth="1"/>
  </cols>
  <sheetData>
    <row r="2" spans="2:17" x14ac:dyDescent="0.35">
      <c r="B2" t="s">
        <v>0</v>
      </c>
      <c r="F2" t="s">
        <v>3</v>
      </c>
      <c r="G2" t="s">
        <v>1</v>
      </c>
    </row>
    <row r="3" spans="2:17" x14ac:dyDescent="0.35">
      <c r="B3">
        <v>7.8809536100000023E-11</v>
      </c>
      <c r="E3" t="s">
        <v>11</v>
      </c>
      <c r="F3">
        <f>AVERAGE(P13:P18)</f>
        <v>32776.067879726412</v>
      </c>
      <c r="G3">
        <f>_xlfn.STDEV.S(P13:P18)</f>
        <v>11862.433643145348</v>
      </c>
    </row>
    <row r="4" spans="2:17" x14ac:dyDescent="0.35">
      <c r="B4">
        <v>8.9965191599999978E-11</v>
      </c>
      <c r="E4" t="s">
        <v>12</v>
      </c>
      <c r="F4">
        <f>AVERAGE(B3:B8)</f>
        <v>9.7318159166666718E-11</v>
      </c>
      <c r="G4">
        <f>_xlfn.STDEV.S(B3:B8)</f>
        <v>2.956157431206516E-11</v>
      </c>
    </row>
    <row r="5" spans="2:17" x14ac:dyDescent="0.35">
      <c r="B5">
        <v>8.4003216000000119E-11</v>
      </c>
      <c r="E5" t="s">
        <v>13</v>
      </c>
      <c r="F5">
        <f>F3*F4</f>
        <v>3.1897065907766874E-6</v>
      </c>
      <c r="G5">
        <f>F5*SQRT((G3/F3)^2+(G4/F4)^2)</f>
        <v>1.5071495894847878E-6</v>
      </c>
    </row>
    <row r="6" spans="2:17" x14ac:dyDescent="0.35">
      <c r="B6">
        <v>8.1197877600000017E-11</v>
      </c>
    </row>
    <row r="7" spans="2:17" x14ac:dyDescent="0.35">
      <c r="B7">
        <v>9.3290250499999969E-11</v>
      </c>
    </row>
    <row r="8" spans="2:17" x14ac:dyDescent="0.35">
      <c r="B8">
        <v>1.5664288320000015E-10</v>
      </c>
    </row>
    <row r="11" spans="2:17" x14ac:dyDescent="0.35">
      <c r="C11" t="s">
        <v>2</v>
      </c>
      <c r="J11" t="s">
        <v>11</v>
      </c>
    </row>
    <row r="12" spans="2:17" x14ac:dyDescent="0.35">
      <c r="B12" t="s">
        <v>4</v>
      </c>
      <c r="C12" s="1" t="s">
        <v>5</v>
      </c>
      <c r="D12" t="s">
        <v>6</v>
      </c>
      <c r="E12" t="s">
        <v>7</v>
      </c>
      <c r="F12" t="s">
        <v>8</v>
      </c>
      <c r="G12" t="s">
        <v>9</v>
      </c>
      <c r="H12" t="s">
        <v>10</v>
      </c>
      <c r="J12" s="1" t="s">
        <v>19</v>
      </c>
      <c r="K12" t="s">
        <v>15</v>
      </c>
      <c r="L12" t="s">
        <v>16</v>
      </c>
      <c r="M12" t="s">
        <v>20</v>
      </c>
      <c r="N12" t="s">
        <v>17</v>
      </c>
      <c r="O12" t="s">
        <v>18</v>
      </c>
      <c r="P12" t="s">
        <v>14</v>
      </c>
      <c r="Q12" t="s">
        <v>1</v>
      </c>
    </row>
    <row r="13" spans="2:17" x14ac:dyDescent="0.35">
      <c r="B13">
        <v>1</v>
      </c>
      <c r="C13">
        <v>877</v>
      </c>
      <c r="D13">
        <v>1604</v>
      </c>
      <c r="E13">
        <v>1641</v>
      </c>
      <c r="F13">
        <v>1596</v>
      </c>
      <c r="G13">
        <v>1635</v>
      </c>
      <c r="H13">
        <v>1351</v>
      </c>
      <c r="J13">
        <f>C13/0.021</f>
        <v>41761.904761904756</v>
      </c>
      <c r="K13">
        <f>D13/0.041</f>
        <v>39121.951219512193</v>
      </c>
      <c r="L13">
        <f t="shared" ref="L13:N17" si="0">E13/0.041</f>
        <v>40024.390243902439</v>
      </c>
      <c r="M13">
        <f t="shared" si="0"/>
        <v>38926.829268292684</v>
      </c>
      <c r="N13">
        <f t="shared" si="0"/>
        <v>39878.048780487807</v>
      </c>
      <c r="O13">
        <f t="shared" ref="O13:O18" si="1">H13/0.021</f>
        <v>64333.333333333328</v>
      </c>
      <c r="P13">
        <f>AVERAGEIF(J13:O13,"&gt;0")</f>
        <v>44007.742934572198</v>
      </c>
      <c r="Q13">
        <f>_xlfn.STDEV.S(J13:O13)</f>
        <v>10007.81225830804</v>
      </c>
    </row>
    <row r="14" spans="2:17" x14ac:dyDescent="0.35">
      <c r="B14">
        <v>2</v>
      </c>
      <c r="C14">
        <v>713</v>
      </c>
      <c r="D14">
        <v>1470.5</v>
      </c>
      <c r="E14">
        <v>1515</v>
      </c>
      <c r="F14">
        <v>1440.5</v>
      </c>
      <c r="G14">
        <v>1488</v>
      </c>
      <c r="H14">
        <v>790</v>
      </c>
      <c r="J14">
        <f t="shared" ref="J14:J18" si="2">C14/0.021</f>
        <v>33952.380952380947</v>
      </c>
      <c r="K14">
        <f t="shared" ref="K14:K17" si="3">D14/0.041</f>
        <v>35865.853658536587</v>
      </c>
      <c r="L14">
        <f t="shared" si="0"/>
        <v>36951.219512195123</v>
      </c>
      <c r="M14">
        <f t="shared" si="0"/>
        <v>35134.146341463413</v>
      </c>
      <c r="N14">
        <f t="shared" si="0"/>
        <v>36292.682926829264</v>
      </c>
      <c r="O14">
        <f t="shared" si="1"/>
        <v>37619.047619047618</v>
      </c>
      <c r="P14">
        <f t="shared" ref="P14:P19" si="4">AVERAGEIF(J14:O14,"&gt;0")</f>
        <v>35969.221835075492</v>
      </c>
      <c r="Q14">
        <f t="shared" ref="Q14:Q19" si="5">_xlfn.STDEV.S(J14:O14)</f>
        <v>1308.9350510446791</v>
      </c>
    </row>
    <row r="15" spans="2:17" x14ac:dyDescent="0.35">
      <c r="B15">
        <v>3</v>
      </c>
      <c r="C15">
        <v>643</v>
      </c>
      <c r="D15">
        <v>1158</v>
      </c>
      <c r="E15">
        <v>1108</v>
      </c>
      <c r="F15">
        <v>1147</v>
      </c>
      <c r="G15">
        <v>1096</v>
      </c>
      <c r="H15">
        <v>614</v>
      </c>
      <c r="J15">
        <f t="shared" si="2"/>
        <v>30619.047619047618</v>
      </c>
      <c r="K15">
        <f t="shared" si="3"/>
        <v>28243.90243902439</v>
      </c>
      <c r="L15">
        <f t="shared" si="0"/>
        <v>27024.390243902439</v>
      </c>
      <c r="M15">
        <f t="shared" si="0"/>
        <v>27975.609756097561</v>
      </c>
      <c r="N15">
        <f t="shared" si="0"/>
        <v>26731.707317073171</v>
      </c>
      <c r="O15">
        <f t="shared" si="1"/>
        <v>29238.095238095237</v>
      </c>
      <c r="P15">
        <f t="shared" si="4"/>
        <v>28305.458768873403</v>
      </c>
      <c r="Q15">
        <f t="shared" si="5"/>
        <v>1445.8854658693622</v>
      </c>
    </row>
    <row r="16" spans="2:17" x14ac:dyDescent="0.35">
      <c r="B16">
        <v>4</v>
      </c>
      <c r="C16">
        <v>659</v>
      </c>
      <c r="D16">
        <v>1265</v>
      </c>
      <c r="E16">
        <v>1210.5</v>
      </c>
      <c r="F16">
        <v>1273</v>
      </c>
      <c r="G16">
        <v>1219</v>
      </c>
      <c r="H16">
        <v>660</v>
      </c>
      <c r="J16">
        <f t="shared" si="2"/>
        <v>31380.952380952378</v>
      </c>
      <c r="K16">
        <f t="shared" si="3"/>
        <v>30853.658536585364</v>
      </c>
      <c r="L16">
        <f t="shared" si="0"/>
        <v>29524.390243902439</v>
      </c>
      <c r="M16">
        <f t="shared" si="0"/>
        <v>31048.780487804877</v>
      </c>
      <c r="N16">
        <f t="shared" si="0"/>
        <v>29731.707317073171</v>
      </c>
      <c r="O16">
        <f t="shared" si="1"/>
        <v>31428.571428571428</v>
      </c>
      <c r="P16">
        <f t="shared" si="4"/>
        <v>30661.343399148274</v>
      </c>
      <c r="Q16">
        <f t="shared" si="5"/>
        <v>830.71707192030601</v>
      </c>
    </row>
    <row r="17" spans="2:17" x14ac:dyDescent="0.35">
      <c r="B17">
        <v>5</v>
      </c>
      <c r="C17">
        <v>271</v>
      </c>
      <c r="D17">
        <v>517</v>
      </c>
      <c r="E17">
        <v>504</v>
      </c>
      <c r="F17">
        <v>554</v>
      </c>
      <c r="G17">
        <v>540</v>
      </c>
      <c r="H17">
        <v>265.5</v>
      </c>
      <c r="J17">
        <f t="shared" si="2"/>
        <v>12904.761904761905</v>
      </c>
      <c r="K17">
        <f t="shared" si="3"/>
        <v>12609.756097560976</v>
      </c>
      <c r="L17">
        <f t="shared" si="0"/>
        <v>12292.682926829268</v>
      </c>
      <c r="M17">
        <f t="shared" si="0"/>
        <v>13512.195121951219</v>
      </c>
      <c r="N17">
        <f t="shared" si="0"/>
        <v>13170.731707317073</v>
      </c>
      <c r="O17">
        <f t="shared" si="1"/>
        <v>12642.857142857141</v>
      </c>
      <c r="P17">
        <f t="shared" si="4"/>
        <v>12855.497483546264</v>
      </c>
      <c r="Q17">
        <f t="shared" si="5"/>
        <v>437.13072549242003</v>
      </c>
    </row>
    <row r="18" spans="2:17" x14ac:dyDescent="0.35">
      <c r="B18">
        <v>6</v>
      </c>
      <c r="C18">
        <v>790</v>
      </c>
      <c r="H18">
        <v>1094</v>
      </c>
      <c r="J18">
        <f t="shared" si="2"/>
        <v>37619.047619047618</v>
      </c>
      <c r="O18">
        <f t="shared" si="1"/>
        <v>52095.238095238092</v>
      </c>
      <c r="P18">
        <f t="shared" si="4"/>
        <v>44857.142857142855</v>
      </c>
      <c r="Q18">
        <f t="shared" si="5"/>
        <v>10236.212451462397</v>
      </c>
    </row>
    <row r="19" spans="2:17" x14ac:dyDescent="0.35">
      <c r="I19" t="s">
        <v>14</v>
      </c>
      <c r="J19">
        <f>AVERAGEIF(J13:J17,"&gt;0")</f>
        <v>30123.809523809519</v>
      </c>
      <c r="K19">
        <f t="shared" ref="K19:O19" si="6">AVERAGEIF(K13:K17,"&gt;0")</f>
        <v>29339.024390243903</v>
      </c>
      <c r="L19">
        <f t="shared" si="6"/>
        <v>29163.414634146342</v>
      </c>
      <c r="M19">
        <f t="shared" si="6"/>
        <v>29319.512195121952</v>
      </c>
      <c r="N19">
        <f t="shared" si="6"/>
        <v>29160.975609756097</v>
      </c>
      <c r="O19">
        <f t="shared" si="6"/>
        <v>35052.380952380947</v>
      </c>
      <c r="P19">
        <f t="shared" si="4"/>
        <v>30359.852884243126</v>
      </c>
      <c r="Q19">
        <f t="shared" si="5"/>
        <v>2326.7448036879337</v>
      </c>
    </row>
    <row r="20" spans="2:17" x14ac:dyDescent="0.35">
      <c r="I20" t="s">
        <v>1</v>
      </c>
      <c r="J20">
        <f>_xlfn.STDEV.S(J13:J14,J16:J17)</f>
        <v>12221.809929141682</v>
      </c>
      <c r="K20">
        <f t="shared" ref="K20:M20" si="7">_xlfn.STDEV.S(K13:K14,K16:K17)</f>
        <v>11834.523914210749</v>
      </c>
      <c r="L20">
        <f>_xlfn.STDEV.S(L13,L16:L17)</f>
        <v>14001.364979774191</v>
      </c>
      <c r="M20">
        <f t="shared" si="7"/>
        <v>11232.699809613392</v>
      </c>
      <c r="N20">
        <f>_xlfn.STDEV.S(N13,N16:N17)</f>
        <v>13481.437506722714</v>
      </c>
      <c r="O20">
        <f>_xlfn.STDEV.S(O13,O15:O17)</f>
        <v>21639.8698324256</v>
      </c>
      <c r="P20">
        <f>_xlfn.STDEV.S(P13:P17)</f>
        <v>11493.952894437381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C760-697B-410F-B043-953A6BC79C7C}">
  <dimension ref="B2:Q20"/>
  <sheetViews>
    <sheetView topLeftCell="B1" workbookViewId="0">
      <selection activeCell="Q17" sqref="Q17:Q18"/>
    </sheetView>
  </sheetViews>
  <sheetFormatPr defaultRowHeight="14.5" x14ac:dyDescent="0.35"/>
  <cols>
    <col min="4" max="7" width="11.81640625" bestFit="1" customWidth="1"/>
  </cols>
  <sheetData>
    <row r="2" spans="2:17" x14ac:dyDescent="0.35">
      <c r="B2" t="s">
        <v>0</v>
      </c>
      <c r="F2" t="s">
        <v>3</v>
      </c>
      <c r="G2" t="s">
        <v>1</v>
      </c>
    </row>
    <row r="3" spans="2:17" x14ac:dyDescent="0.35">
      <c r="B3">
        <v>7.8809536100000023E-11</v>
      </c>
      <c r="E3" t="s">
        <v>11</v>
      </c>
      <c r="F3">
        <f>AVERAGE(P13:P18)</f>
        <v>32776.067879726412</v>
      </c>
      <c r="G3">
        <f>_xlfn.STDEV.S(P13:P18)</f>
        <v>11862.433643145348</v>
      </c>
    </row>
    <row r="4" spans="2:17" x14ac:dyDescent="0.35">
      <c r="B4">
        <v>8.9965191599999978E-11</v>
      </c>
      <c r="E4" t="s">
        <v>12</v>
      </c>
      <c r="F4">
        <f>AVERAGE(B3:B8)</f>
        <v>9.7318159166666718E-11</v>
      </c>
      <c r="G4">
        <f>_xlfn.STDEV.S(B3:B8)</f>
        <v>2.956157431206516E-11</v>
      </c>
    </row>
    <row r="5" spans="2:17" x14ac:dyDescent="0.35">
      <c r="B5">
        <v>8.4003216000000119E-11</v>
      </c>
      <c r="E5" t="s">
        <v>13</v>
      </c>
      <c r="F5">
        <f>F3*F4</f>
        <v>3.1897065907766874E-6</v>
      </c>
      <c r="G5">
        <f>F5*SQRT((G3/F3)^2+(G4/F4)^2)</f>
        <v>1.5071495894847878E-6</v>
      </c>
    </row>
    <row r="6" spans="2:17" x14ac:dyDescent="0.35">
      <c r="B6">
        <v>8.1197877600000017E-11</v>
      </c>
    </row>
    <row r="7" spans="2:17" x14ac:dyDescent="0.35">
      <c r="B7">
        <v>9.3290250499999969E-11</v>
      </c>
    </row>
    <row r="8" spans="2:17" x14ac:dyDescent="0.35">
      <c r="B8">
        <v>1.5664288320000015E-10</v>
      </c>
    </row>
    <row r="11" spans="2:17" x14ac:dyDescent="0.35">
      <c r="C11" t="s">
        <v>2</v>
      </c>
      <c r="J11" t="s">
        <v>11</v>
      </c>
    </row>
    <row r="12" spans="2:17" x14ac:dyDescent="0.35">
      <c r="B12" t="s">
        <v>4</v>
      </c>
      <c r="C12" s="1" t="s">
        <v>5</v>
      </c>
      <c r="D12" t="s">
        <v>6</v>
      </c>
      <c r="E12" t="s">
        <v>7</v>
      </c>
      <c r="F12" t="s">
        <v>8</v>
      </c>
      <c r="G12" t="s">
        <v>9</v>
      </c>
      <c r="H12" t="s">
        <v>10</v>
      </c>
      <c r="J12" s="1" t="s">
        <v>19</v>
      </c>
      <c r="K12" t="s">
        <v>15</v>
      </c>
      <c r="L12" t="s">
        <v>16</v>
      </c>
      <c r="M12" t="s">
        <v>20</v>
      </c>
      <c r="N12" t="s">
        <v>17</v>
      </c>
      <c r="O12" t="s">
        <v>18</v>
      </c>
      <c r="P12" t="s">
        <v>14</v>
      </c>
      <c r="Q12" t="s">
        <v>1</v>
      </c>
    </row>
    <row r="13" spans="2:17" x14ac:dyDescent="0.35">
      <c r="B13">
        <v>1</v>
      </c>
      <c r="C13">
        <v>877</v>
      </c>
      <c r="D13">
        <v>1604</v>
      </c>
      <c r="E13">
        <v>1641</v>
      </c>
      <c r="F13">
        <v>1596</v>
      </c>
      <c r="G13">
        <v>1635</v>
      </c>
      <c r="H13">
        <v>1351</v>
      </c>
      <c r="J13">
        <f>C13/0.021</f>
        <v>41761.904761904756</v>
      </c>
      <c r="K13">
        <f>D13/0.041</f>
        <v>39121.951219512193</v>
      </c>
      <c r="L13">
        <f t="shared" ref="L13:N17" si="0">E13/0.041</f>
        <v>40024.390243902439</v>
      </c>
      <c r="M13">
        <f t="shared" si="0"/>
        <v>38926.829268292684</v>
      </c>
      <c r="N13">
        <f t="shared" si="0"/>
        <v>39878.048780487807</v>
      </c>
      <c r="O13">
        <f t="shared" ref="O13:O18" si="1">H13/0.021</f>
        <v>64333.333333333328</v>
      </c>
      <c r="P13">
        <f>AVERAGEIF(J13:O13,"&gt;0")</f>
        <v>44007.742934572198</v>
      </c>
      <c r="Q13">
        <f>_xlfn.STDEV.S(J13:O13)</f>
        <v>10007.81225830804</v>
      </c>
    </row>
    <row r="14" spans="2:17" x14ac:dyDescent="0.35">
      <c r="B14">
        <v>2</v>
      </c>
      <c r="C14">
        <v>713</v>
      </c>
      <c r="D14">
        <v>1470.5</v>
      </c>
      <c r="E14">
        <v>1515</v>
      </c>
      <c r="F14">
        <v>1440.5</v>
      </c>
      <c r="G14">
        <v>1488</v>
      </c>
      <c r="H14">
        <v>790</v>
      </c>
      <c r="J14">
        <f t="shared" ref="J14:J18" si="2">C14/0.021</f>
        <v>33952.380952380947</v>
      </c>
      <c r="K14">
        <f t="shared" ref="K14:K17" si="3">D14/0.041</f>
        <v>35865.853658536587</v>
      </c>
      <c r="L14">
        <f t="shared" si="0"/>
        <v>36951.219512195123</v>
      </c>
      <c r="M14">
        <f t="shared" si="0"/>
        <v>35134.146341463413</v>
      </c>
      <c r="N14">
        <f t="shared" si="0"/>
        <v>36292.682926829264</v>
      </c>
      <c r="O14">
        <f t="shared" si="1"/>
        <v>37619.047619047618</v>
      </c>
      <c r="P14">
        <f t="shared" ref="P14:P19" si="4">AVERAGEIF(J14:O14,"&gt;0")</f>
        <v>35969.221835075492</v>
      </c>
      <c r="Q14">
        <f t="shared" ref="Q14:Q18" si="5">_xlfn.STDEV.S(J14:O14)</f>
        <v>1308.9350510446791</v>
      </c>
    </row>
    <row r="15" spans="2:17" x14ac:dyDescent="0.35">
      <c r="B15">
        <v>3</v>
      </c>
      <c r="C15">
        <v>643</v>
      </c>
      <c r="D15">
        <v>1158</v>
      </c>
      <c r="E15">
        <v>1108</v>
      </c>
      <c r="F15">
        <v>1147</v>
      </c>
      <c r="G15">
        <v>1096</v>
      </c>
      <c r="H15">
        <v>614</v>
      </c>
      <c r="J15">
        <f t="shared" si="2"/>
        <v>30619.047619047618</v>
      </c>
      <c r="K15">
        <f t="shared" si="3"/>
        <v>28243.90243902439</v>
      </c>
      <c r="L15">
        <f t="shared" si="0"/>
        <v>27024.390243902439</v>
      </c>
      <c r="M15">
        <f t="shared" si="0"/>
        <v>27975.609756097561</v>
      </c>
      <c r="N15">
        <f t="shared" si="0"/>
        <v>26731.707317073171</v>
      </c>
      <c r="O15">
        <f t="shared" si="1"/>
        <v>29238.095238095237</v>
      </c>
      <c r="P15">
        <f t="shared" si="4"/>
        <v>28305.458768873403</v>
      </c>
      <c r="Q15">
        <f t="shared" si="5"/>
        <v>1445.8854658693622</v>
      </c>
    </row>
    <row r="16" spans="2:17" x14ac:dyDescent="0.35">
      <c r="B16">
        <v>4</v>
      </c>
      <c r="C16">
        <v>659</v>
      </c>
      <c r="D16">
        <v>1265</v>
      </c>
      <c r="E16">
        <v>1210.5</v>
      </c>
      <c r="F16">
        <v>1273</v>
      </c>
      <c r="G16">
        <v>1219</v>
      </c>
      <c r="H16">
        <v>660</v>
      </c>
      <c r="J16">
        <f t="shared" si="2"/>
        <v>31380.952380952378</v>
      </c>
      <c r="K16">
        <f t="shared" si="3"/>
        <v>30853.658536585364</v>
      </c>
      <c r="L16">
        <f t="shared" si="0"/>
        <v>29524.390243902439</v>
      </c>
      <c r="M16">
        <f t="shared" si="0"/>
        <v>31048.780487804877</v>
      </c>
      <c r="N16">
        <f t="shared" si="0"/>
        <v>29731.707317073171</v>
      </c>
      <c r="O16">
        <f t="shared" si="1"/>
        <v>31428.571428571428</v>
      </c>
      <c r="P16">
        <f t="shared" si="4"/>
        <v>30661.343399148274</v>
      </c>
      <c r="Q16">
        <f t="shared" si="5"/>
        <v>830.71707192030601</v>
      </c>
    </row>
    <row r="17" spans="2:17" x14ac:dyDescent="0.35">
      <c r="B17">
        <v>5</v>
      </c>
      <c r="C17">
        <v>271</v>
      </c>
      <c r="D17">
        <v>517</v>
      </c>
      <c r="E17">
        <v>504</v>
      </c>
      <c r="F17">
        <v>554</v>
      </c>
      <c r="G17">
        <v>540</v>
      </c>
      <c r="H17">
        <v>265.5</v>
      </c>
      <c r="J17">
        <f t="shared" si="2"/>
        <v>12904.761904761905</v>
      </c>
      <c r="K17">
        <f t="shared" si="3"/>
        <v>12609.756097560976</v>
      </c>
      <c r="L17">
        <f t="shared" si="0"/>
        <v>12292.682926829268</v>
      </c>
      <c r="M17">
        <f t="shared" si="0"/>
        <v>13512.195121951219</v>
      </c>
      <c r="N17">
        <f t="shared" si="0"/>
        <v>13170.731707317073</v>
      </c>
      <c r="O17">
        <f t="shared" si="1"/>
        <v>12642.857142857141</v>
      </c>
      <c r="P17">
        <f t="shared" si="4"/>
        <v>12855.497483546264</v>
      </c>
      <c r="Q17">
        <f t="shared" si="5"/>
        <v>437.13072549242003</v>
      </c>
    </row>
    <row r="18" spans="2:17" x14ac:dyDescent="0.35">
      <c r="B18">
        <v>6</v>
      </c>
      <c r="C18">
        <v>790</v>
      </c>
      <c r="H18">
        <v>1094</v>
      </c>
      <c r="J18">
        <f t="shared" si="2"/>
        <v>37619.047619047618</v>
      </c>
      <c r="O18">
        <f t="shared" si="1"/>
        <v>52095.238095238092</v>
      </c>
      <c r="P18">
        <f t="shared" ref="P18" si="6">AVERAGEIF(J18:O18,"&gt;0")</f>
        <v>44857.142857142855</v>
      </c>
      <c r="Q18">
        <f t="shared" si="5"/>
        <v>10236.212451462397</v>
      </c>
    </row>
    <row r="19" spans="2:17" x14ac:dyDescent="0.35">
      <c r="I19" t="s">
        <v>14</v>
      </c>
      <c r="J19">
        <f>AVERAGEIF(J13:J17,"&gt;0")</f>
        <v>30123.809523809519</v>
      </c>
      <c r="K19">
        <f t="shared" ref="K19:O19" si="7">AVERAGEIF(K13:K17,"&gt;0")</f>
        <v>29339.024390243903</v>
      </c>
      <c r="L19">
        <f t="shared" si="7"/>
        <v>29163.414634146342</v>
      </c>
      <c r="M19">
        <f t="shared" si="7"/>
        <v>29319.512195121952</v>
      </c>
      <c r="N19">
        <f t="shared" si="7"/>
        <v>29160.975609756097</v>
      </c>
      <c r="O19">
        <f t="shared" si="7"/>
        <v>35052.380952380947</v>
      </c>
      <c r="P19">
        <f t="shared" si="4"/>
        <v>30359.852884243126</v>
      </c>
      <c r="Q19">
        <f t="shared" ref="Q19" si="8">_xlfn.STDEV.S(J19:O19)</f>
        <v>2326.7448036879337</v>
      </c>
    </row>
    <row r="20" spans="2:17" x14ac:dyDescent="0.35">
      <c r="I20" t="s">
        <v>1</v>
      </c>
      <c r="J20">
        <f>_xlfn.STDEV.S(J13:J14,J16:J17)</f>
        <v>12221.809929141682</v>
      </c>
      <c r="K20">
        <f t="shared" ref="K20:M20" si="9">_xlfn.STDEV.S(K13:K14,K16:K17)</f>
        <v>11834.523914210749</v>
      </c>
      <c r="L20">
        <f>_xlfn.STDEV.S(L13,L16:L17)</f>
        <v>14001.364979774191</v>
      </c>
      <c r="M20">
        <f t="shared" si="9"/>
        <v>11232.699809613392</v>
      </c>
      <c r="N20">
        <f>_xlfn.STDEV.S(N13,N16:N17)</f>
        <v>13481.437506722714</v>
      </c>
      <c r="O20">
        <f>_xlfn.STDEV.S(O13,O15:O17)</f>
        <v>21639.8698324256</v>
      </c>
      <c r="P20">
        <f>_xlfn.STDEV.S(P13:P17)</f>
        <v>11493.952894437381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76F0-730F-46C0-9E6E-F828E90F088E}">
  <dimension ref="B2:Q20"/>
  <sheetViews>
    <sheetView workbookViewId="0">
      <selection activeCell="Q14" sqref="Q14"/>
    </sheetView>
  </sheetViews>
  <sheetFormatPr defaultRowHeight="14.5" x14ac:dyDescent="0.35"/>
  <cols>
    <col min="4" max="7" width="11.81640625" bestFit="1" customWidth="1"/>
  </cols>
  <sheetData>
    <row r="2" spans="2:17" x14ac:dyDescent="0.35">
      <c r="B2" t="s">
        <v>0</v>
      </c>
      <c r="F2" t="s">
        <v>3</v>
      </c>
      <c r="G2" t="s">
        <v>1</v>
      </c>
    </row>
    <row r="3" spans="2:17" x14ac:dyDescent="0.35">
      <c r="B3">
        <v>7.8809536100000023E-11</v>
      </c>
      <c r="E3" t="s">
        <v>11</v>
      </c>
      <c r="F3">
        <f>AVERAGE(P13:P18)</f>
        <v>24065.221318879852</v>
      </c>
      <c r="G3">
        <f>_xlfn.STDEV.S(P13:P18)</f>
        <v>2079.9483850584793</v>
      </c>
    </row>
    <row r="4" spans="2:17" x14ac:dyDescent="0.35">
      <c r="B4">
        <v>8.9965191599999978E-11</v>
      </c>
      <c r="E4" t="s">
        <v>12</v>
      </c>
      <c r="F4">
        <f>AVERAGE(B3:B8)</f>
        <v>9.7318159166666718E-11</v>
      </c>
      <c r="G4">
        <f>_xlfn.STDEV.S(B3:B8)</f>
        <v>2.956157431206516E-11</v>
      </c>
    </row>
    <row r="5" spans="2:17" x14ac:dyDescent="0.35">
      <c r="B5">
        <v>8.4003216000000119E-11</v>
      </c>
      <c r="E5" t="s">
        <v>13</v>
      </c>
      <c r="F5">
        <f>F3*F4</f>
        <v>2.3419830386918106E-6</v>
      </c>
      <c r="G5">
        <f>F5*SQRT((G3/F3)^2+(G4/F4)^2)</f>
        <v>7.3964234092273158E-7</v>
      </c>
    </row>
    <row r="6" spans="2:17" x14ac:dyDescent="0.35">
      <c r="B6">
        <v>8.1197877600000017E-11</v>
      </c>
    </row>
    <row r="7" spans="2:17" x14ac:dyDescent="0.35">
      <c r="B7">
        <v>9.3290250499999969E-11</v>
      </c>
    </row>
    <row r="8" spans="2:17" x14ac:dyDescent="0.35">
      <c r="B8">
        <v>1.5664288320000015E-10</v>
      </c>
    </row>
    <row r="11" spans="2:17" x14ac:dyDescent="0.35">
      <c r="C11" t="s">
        <v>2</v>
      </c>
      <c r="J11" t="s">
        <v>11</v>
      </c>
    </row>
    <row r="12" spans="2:17" x14ac:dyDescent="0.35">
      <c r="B12" t="s">
        <v>4</v>
      </c>
      <c r="C12" s="1" t="s">
        <v>5</v>
      </c>
      <c r="D12" t="s">
        <v>6</v>
      </c>
      <c r="E12" t="s">
        <v>7</v>
      </c>
      <c r="F12" t="s">
        <v>8</v>
      </c>
      <c r="G12" t="s">
        <v>9</v>
      </c>
      <c r="H12" t="s">
        <v>10</v>
      </c>
      <c r="J12" s="1" t="s">
        <v>19</v>
      </c>
      <c r="K12" t="s">
        <v>15</v>
      </c>
      <c r="L12" t="s">
        <v>16</v>
      </c>
      <c r="M12" t="s">
        <v>20</v>
      </c>
      <c r="N12" t="s">
        <v>17</v>
      </c>
      <c r="O12" t="s">
        <v>18</v>
      </c>
      <c r="P12" t="s">
        <v>14</v>
      </c>
      <c r="Q12" t="s">
        <v>1</v>
      </c>
    </row>
    <row r="13" spans="2:17" x14ac:dyDescent="0.35">
      <c r="B13">
        <v>1</v>
      </c>
      <c r="D13">
        <v>990</v>
      </c>
      <c r="E13">
        <v>1097.5</v>
      </c>
      <c r="H13">
        <v>527</v>
      </c>
      <c r="J13">
        <f>C13/0.021</f>
        <v>0</v>
      </c>
      <c r="K13">
        <f>D13/0.041</f>
        <v>24146.341463414632</v>
      </c>
      <c r="L13">
        <f t="shared" ref="L13:N18" si="0">E13/0.041</f>
        <v>26768.292682926829</v>
      </c>
      <c r="M13">
        <f t="shared" si="0"/>
        <v>0</v>
      </c>
      <c r="N13">
        <f t="shared" si="0"/>
        <v>0</v>
      </c>
      <c r="O13">
        <f t="shared" ref="O13:O18" si="1">H13/0.021</f>
        <v>25095.238095238095</v>
      </c>
      <c r="P13">
        <f>AVERAGEIF(J13:O13,"&gt;0")</f>
        <v>25336.624080526515</v>
      </c>
      <c r="Q13">
        <f>_xlfn.STDEV.S(J13:O13)</f>
        <v>13902.8162225246</v>
      </c>
    </row>
    <row r="14" spans="2:17" x14ac:dyDescent="0.35">
      <c r="B14">
        <v>2</v>
      </c>
      <c r="C14">
        <v>626</v>
      </c>
      <c r="D14">
        <v>892</v>
      </c>
      <c r="F14">
        <v>1081</v>
      </c>
      <c r="J14">
        <f t="shared" ref="J14:J18" si="2">C14/0.021</f>
        <v>29809.523809523809</v>
      </c>
      <c r="K14">
        <f t="shared" ref="K14:K18" si="3">D14/0.041</f>
        <v>21756.09756097561</v>
      </c>
      <c r="L14">
        <f t="shared" si="0"/>
        <v>0</v>
      </c>
      <c r="M14">
        <f t="shared" si="0"/>
        <v>26365.853658536584</v>
      </c>
      <c r="N14">
        <f t="shared" si="0"/>
        <v>0</v>
      </c>
      <c r="O14">
        <f t="shared" si="1"/>
        <v>0</v>
      </c>
      <c r="P14">
        <f t="shared" ref="P14:P19" si="4">AVERAGEIF(J14:O14,"&gt;0")</f>
        <v>25977.158343011997</v>
      </c>
      <c r="Q14">
        <f t="shared" ref="Q14:Q18" si="5">_xlfn.STDEV.S(J14:O14)</f>
        <v>14455.964835387127</v>
      </c>
    </row>
    <row r="15" spans="2:17" x14ac:dyDescent="0.35">
      <c r="B15">
        <v>3</v>
      </c>
      <c r="C15">
        <v>530</v>
      </c>
      <c r="D15">
        <v>856</v>
      </c>
      <c r="E15">
        <v>817.5</v>
      </c>
      <c r="F15">
        <v>960</v>
      </c>
      <c r="G15">
        <v>923</v>
      </c>
      <c r="H15">
        <v>439</v>
      </c>
      <c r="J15">
        <f t="shared" si="2"/>
        <v>25238.095238095237</v>
      </c>
      <c r="K15">
        <f t="shared" si="3"/>
        <v>20878.048780487803</v>
      </c>
      <c r="L15">
        <f t="shared" si="0"/>
        <v>19939.024390243903</v>
      </c>
      <c r="M15">
        <f t="shared" si="0"/>
        <v>23414.634146341461</v>
      </c>
      <c r="N15">
        <f t="shared" si="0"/>
        <v>22512.195121951219</v>
      </c>
      <c r="O15">
        <f t="shared" si="1"/>
        <v>20904.761904761905</v>
      </c>
      <c r="P15">
        <f t="shared" si="4"/>
        <v>22147.79326364692</v>
      </c>
      <c r="Q15">
        <f t="shared" si="5"/>
        <v>1965.8931190418084</v>
      </c>
    </row>
    <row r="16" spans="2:17" x14ac:dyDescent="0.35">
      <c r="B16">
        <v>4</v>
      </c>
      <c r="C16">
        <v>422</v>
      </c>
      <c r="H16">
        <v>456</v>
      </c>
      <c r="J16">
        <f t="shared" si="2"/>
        <v>20095.238095238095</v>
      </c>
      <c r="K16">
        <f t="shared" si="3"/>
        <v>0</v>
      </c>
      <c r="L16">
        <f t="shared" si="0"/>
        <v>0</v>
      </c>
      <c r="M16">
        <f t="shared" si="0"/>
        <v>0</v>
      </c>
      <c r="N16">
        <f t="shared" si="0"/>
        <v>0</v>
      </c>
      <c r="O16">
        <f t="shared" si="1"/>
        <v>21714.285714285714</v>
      </c>
      <c r="P16">
        <f t="shared" si="4"/>
        <v>20904.761904761905</v>
      </c>
      <c r="Q16">
        <f t="shared" si="5"/>
        <v>10807.30695399569</v>
      </c>
    </row>
    <row r="17" spans="2:17" x14ac:dyDescent="0.35">
      <c r="B17">
        <v>5</v>
      </c>
      <c r="C17">
        <v>587.5</v>
      </c>
      <c r="D17">
        <v>957</v>
      </c>
      <c r="E17">
        <v>832</v>
      </c>
      <c r="F17">
        <v>1095</v>
      </c>
      <c r="G17">
        <v>977</v>
      </c>
      <c r="H17">
        <v>502</v>
      </c>
      <c r="J17">
        <f t="shared" si="2"/>
        <v>27976.190476190473</v>
      </c>
      <c r="K17">
        <f t="shared" si="3"/>
        <v>23341.463414634145</v>
      </c>
      <c r="L17">
        <f t="shared" si="0"/>
        <v>20292.682926829268</v>
      </c>
      <c r="M17">
        <f t="shared" si="0"/>
        <v>26707.317073170732</v>
      </c>
      <c r="N17">
        <f t="shared" si="0"/>
        <v>23829.268292682926</v>
      </c>
      <c r="O17">
        <f t="shared" si="1"/>
        <v>23904.761904761905</v>
      </c>
      <c r="P17">
        <f t="shared" si="4"/>
        <v>24341.947348044909</v>
      </c>
      <c r="Q17">
        <f t="shared" si="5"/>
        <v>2707.5516035923229</v>
      </c>
    </row>
    <row r="18" spans="2:17" x14ac:dyDescent="0.35">
      <c r="B18">
        <v>6</v>
      </c>
      <c r="C18">
        <v>640</v>
      </c>
      <c r="D18">
        <v>968.5</v>
      </c>
      <c r="E18">
        <v>858</v>
      </c>
      <c r="F18">
        <v>1123</v>
      </c>
      <c r="G18">
        <v>1020</v>
      </c>
      <c r="H18">
        <v>546</v>
      </c>
      <c r="J18">
        <f t="shared" si="2"/>
        <v>30476.190476190473</v>
      </c>
      <c r="K18">
        <f t="shared" si="3"/>
        <v>23621.951219512193</v>
      </c>
      <c r="L18">
        <f t="shared" si="0"/>
        <v>20926.82926829268</v>
      </c>
      <c r="M18">
        <f t="shared" si="0"/>
        <v>27390.243902439022</v>
      </c>
      <c r="O18">
        <f t="shared" si="1"/>
        <v>26000</v>
      </c>
      <c r="P18">
        <f t="shared" si="4"/>
        <v>25683.042973286872</v>
      </c>
      <c r="Q18">
        <f t="shared" si="5"/>
        <v>3635.2072767217987</v>
      </c>
    </row>
    <row r="19" spans="2:17" x14ac:dyDescent="0.35">
      <c r="I19" t="s">
        <v>14</v>
      </c>
      <c r="J19">
        <f>AVERAGEIF(J13:J17,"&gt;0")</f>
        <v>25779.761904761905</v>
      </c>
      <c r="K19">
        <f t="shared" ref="K19:O19" si="6">AVERAGEIF(K13:K17,"&gt;0")</f>
        <v>22530.487804878048</v>
      </c>
      <c r="L19">
        <f t="shared" si="6"/>
        <v>22333.333333333332</v>
      </c>
      <c r="M19">
        <f t="shared" si="6"/>
        <v>25495.93495934959</v>
      </c>
      <c r="N19">
        <f t="shared" si="6"/>
        <v>23170.731707317071</v>
      </c>
      <c r="O19">
        <f t="shared" si="6"/>
        <v>22904.761904761905</v>
      </c>
      <c r="P19">
        <f t="shared" si="4"/>
        <v>23702.501935733642</v>
      </c>
      <c r="Q19">
        <f t="shared" ref="Q19" si="7">_xlfn.STDEV.S(J19:O19)</f>
        <v>1529.6286808694815</v>
      </c>
    </row>
    <row r="20" spans="2:17" x14ac:dyDescent="0.35">
      <c r="I20" t="s">
        <v>1</v>
      </c>
      <c r="J20">
        <f>_xlfn.STDEV.S(J13:J14,J16:J17)</f>
        <v>13647.134637887944</v>
      </c>
      <c r="K20">
        <f t="shared" ref="K20:M20" si="8">_xlfn.STDEV.S(K13:K14,K16:K17)</f>
        <v>11583.292497399403</v>
      </c>
      <c r="L20">
        <f>_xlfn.STDEV.S(L13,L16:L17)</f>
        <v>13965.839247015841</v>
      </c>
      <c r="M20">
        <f t="shared" si="8"/>
        <v>15321.538886058468</v>
      </c>
      <c r="N20">
        <f>_xlfn.STDEV.S(N13,N16:N17)</f>
        <v>13757.834463372301</v>
      </c>
      <c r="O20">
        <f>_xlfn.STDEV.S(O13,O15:O17)</f>
        <v>1933.5131670212636</v>
      </c>
      <c r="P20">
        <f>_xlfn.STDEV.S(P13:P17)</f>
        <v>2150.0064032448226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1EE3-CF40-4D94-A426-2D5EAA3E651F}">
  <dimension ref="B2:D6"/>
  <sheetViews>
    <sheetView tabSelected="1" workbookViewId="0">
      <selection activeCell="M34" sqref="M34"/>
    </sheetView>
  </sheetViews>
  <sheetFormatPr defaultRowHeight="14.5" x14ac:dyDescent="0.35"/>
  <cols>
    <col min="2" max="2" width="15.6328125" bestFit="1" customWidth="1"/>
  </cols>
  <sheetData>
    <row r="2" spans="2:4" x14ac:dyDescent="0.35">
      <c r="B2" t="s">
        <v>21</v>
      </c>
      <c r="C2" t="s">
        <v>25</v>
      </c>
      <c r="D2" t="s">
        <v>27</v>
      </c>
    </row>
    <row r="3" spans="2:4" x14ac:dyDescent="0.35">
      <c r="B3" t="s">
        <v>26</v>
      </c>
    </row>
    <row r="4" spans="2:4" x14ac:dyDescent="0.35">
      <c r="B4" t="s">
        <v>22</v>
      </c>
    </row>
    <row r="5" spans="2:4" x14ac:dyDescent="0.35">
      <c r="B5" t="s">
        <v>23</v>
      </c>
      <c r="C5">
        <f>'150'!F5*10^6</f>
        <v>3.1897065907766873</v>
      </c>
      <c r="D5">
        <f>'150'!G5*10^6</f>
        <v>1.5071495894847877</v>
      </c>
    </row>
    <row r="6" spans="2:4" x14ac:dyDescent="0.35">
      <c r="B6" t="s">
        <v>24</v>
      </c>
      <c r="C6">
        <f>'200'!F5*10^6</f>
        <v>2.3419830386918106</v>
      </c>
      <c r="D6">
        <f>'200'!G5*10^6</f>
        <v>0.73964234092273162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7DCA76-E9E6-4B99-8F0C-2B4D39AF99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70</vt:lpstr>
      <vt:lpstr>150</vt:lpstr>
      <vt:lpstr>200</vt:lpstr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BM</dc:creator>
  <cp:lastModifiedBy>Georgina Burgoyne Morris</cp:lastModifiedBy>
  <cp:lastPrinted>2025-12-12T17:28:36Z</cp:lastPrinted>
  <dcterms:created xsi:type="dcterms:W3CDTF">2022-02-25T18:00:32Z</dcterms:created>
  <dcterms:modified xsi:type="dcterms:W3CDTF">2025-12-12T17:33:24Z</dcterms:modified>
</cp:coreProperties>
</file>